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6 ТП 2023\Приложения к Протоколу\"/>
    </mc:Choice>
  </mc:AlternateContent>
  <bookViews>
    <workbookView xWindow="720" yWindow="405" windowWidth="27555" windowHeight="10275"/>
  </bookViews>
  <sheets>
    <sheet name="изменения в ТП" sheetId="1" r:id="rId1"/>
  </sheets>
  <definedNames>
    <definedName name="_xlnm.Database">#REF!</definedName>
    <definedName name="_xlnm.Print_Area" localSheetId="0">'изменения в ТП'!$A$1:$W$46</definedName>
  </definedNames>
  <calcPr calcId="152511"/>
</workbook>
</file>

<file path=xl/calcChain.xml><?xml version="1.0" encoding="utf-8"?>
<calcChain xmlns="http://schemas.openxmlformats.org/spreadsheetml/2006/main">
  <c r="Q47" i="1" l="1"/>
  <c r="T47" i="1" l="1"/>
  <c r="V47" i="1" l="1"/>
  <c r="R47" i="1"/>
  <c r="W47" i="1" l="1"/>
</calcChain>
</file>

<file path=xl/sharedStrings.xml><?xml version="1.0" encoding="utf-8"?>
<sst xmlns="http://schemas.openxmlformats.org/spreadsheetml/2006/main" count="66" uniqueCount="55">
  <si>
    <t>Наименование профиля</t>
  </si>
  <si>
    <t xml:space="preserve">Протокол № 14 от 14.09.2023 </t>
  </si>
  <si>
    <t>изменения</t>
  </si>
  <si>
    <t>Проект ТП</t>
  </si>
  <si>
    <t>отклонения
 Пр14- Проект ТП</t>
  </si>
  <si>
    <t xml:space="preserve"> изменения 
МТР</t>
  </si>
  <si>
    <t xml:space="preserve">Проект ТП с изменениями по МТР </t>
  </si>
  <si>
    <t xml:space="preserve">Итого по 
пофилю </t>
  </si>
  <si>
    <t>МТР</t>
  </si>
  <si>
    <t>Всего</t>
  </si>
  <si>
    <t xml:space="preserve">МО </t>
  </si>
  <si>
    <t>всего 
изменений</t>
  </si>
  <si>
    <t>Акушерство и гинекология</t>
  </si>
  <si>
    <t>в том числе:</t>
  </si>
  <si>
    <t>при оказании медицинской помощи беременным и роженицам
st02.001, st02.003, st02.004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</si>
  <si>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</si>
  <si>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</si>
  <si>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</si>
  <si>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</si>
  <si>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</si>
  <si>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</si>
  <si>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</si>
  <si>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</si>
  <si>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</si>
  <si>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</si>
  <si>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для случаев лечения пациентов с заболеванием или подозрением на заболевание новой коронавирусной инфекцией (COVID-19)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</si>
  <si>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</si>
  <si>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</si>
  <si>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</si>
  <si>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</si>
  <si>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</si>
  <si>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</si>
  <si>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</si>
  <si>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 xml:space="preserve"> химиотерапия (С00-С97, D00-D09, D45-D47)
st19.105-st19.121, st19.094-st19.102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</si>
  <si>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</si>
  <si>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</si>
  <si>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</si>
  <si>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</si>
  <si>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</si>
  <si>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</si>
  <si>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</si>
  <si>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</si>
  <si>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</si>
  <si>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</si>
  <si>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</si>
  <si>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</si>
  <si>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</si>
  <si>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</si>
  <si>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</si>
  <si>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</si>
  <si>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</si>
  <si>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</si>
  <si>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медицинская реабилитация для детей в возрасте 0-17 лет</t>
  </si>
  <si>
    <t>Гериатрия</t>
  </si>
  <si>
    <t>Приложение №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</si>
</sst>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">
    <xf numFmtId="0" fontId="0" fillId="0" borderId="0"/>
    <xf numFmtId="0" fontId="2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3" fillId="9" borderId="7" applyNumberFormat="0" applyAlignment="0" applyProtection="0"/>
    <xf numFmtId="0" fontId="14" fillId="22" borderId="8" applyNumberFormat="0" applyAlignment="0" applyProtection="0"/>
    <xf numFmtId="0" fontId="15" fillId="22" borderId="7" applyNumberFormat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23" borderId="13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1" fillId="0" borderId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23" fillId="25" borderId="14" applyNumberFormat="0" applyFont="0" applyAlignment="0" applyProtection="0"/>
    <xf numFmtId="0" fontId="27" fillId="0" borderId="15" applyNumberFormat="0" applyFill="0" applyAlignment="0" applyProtection="0"/>
    <xf numFmtId="0" fontId="28" fillId="0" borderId="0" applyNumberFormat="0" applyFill="0" applyBorder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9" fillId="6" borderId="0" applyNumberFormat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3" fontId="6" fillId="0" borderId="1" xfId="1" applyNumberFormat="1" applyFont="1" applyFill="1" applyBorder="1" applyAlignment="1"/>
    <xf numFmtId="0" fontId="6" fillId="0" borderId="1" xfId="1" applyFont="1" applyFill="1" applyBorder="1"/>
    <xf numFmtId="3" fontId="6" fillId="2" borderId="1" xfId="1" applyNumberFormat="1" applyFont="1" applyFill="1" applyBorder="1" applyAlignment="1"/>
    <xf numFmtId="3" fontId="6" fillId="2" borderId="1" xfId="1" applyNumberFormat="1" applyFont="1" applyFill="1" applyBorder="1"/>
    <xf numFmtId="3" fontId="6" fillId="0" borderId="1" xfId="1" applyNumberFormat="1" applyFont="1" applyFill="1" applyBorder="1"/>
    <xf numFmtId="3" fontId="5" fillId="2" borderId="1" xfId="0" applyNumberFormat="1" applyFont="1" applyFill="1" applyBorder="1"/>
    <xf numFmtId="0" fontId="3" fillId="0" borderId="1" xfId="1" applyFont="1" applyFill="1" applyBorder="1" applyAlignment="1">
      <alignment horizontal="left" vertical="center" wrapText="1"/>
    </xf>
    <xf numFmtId="0" fontId="6" fillId="2" borderId="1" xfId="1" applyFont="1" applyFill="1" applyBorder="1"/>
    <xf numFmtId="0" fontId="6" fillId="0" borderId="1" xfId="1" applyFont="1" applyFill="1" applyBorder="1" applyAlignment="1">
      <alignment horizontal="left" vertical="center"/>
    </xf>
    <xf numFmtId="3" fontId="9" fillId="2" borderId="1" xfId="1" applyNumberFormat="1" applyFont="1" applyFill="1" applyBorder="1" applyAlignment="1"/>
    <xf numFmtId="3" fontId="9" fillId="2" borderId="1" xfId="1" applyNumberFormat="1" applyFont="1" applyFill="1" applyBorder="1"/>
    <xf numFmtId="3" fontId="5" fillId="0" borderId="0" xfId="0" applyNumberFormat="1" applyFont="1"/>
    <xf numFmtId="0" fontId="3" fillId="3" borderId="1" xfId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0" fontId="3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5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_Sheet1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3" xfId="1"/>
    <cellStyle name="Обычный 2 4" xfId="40"/>
    <cellStyle name="Обычный 3" xfId="41"/>
    <cellStyle name="Обычный 4" xfId="42"/>
    <cellStyle name="Обычный 5 3" xfId="43"/>
    <cellStyle name="Обычный 6" xfId="44"/>
    <cellStyle name="Обычный 9" xfId="45"/>
    <cellStyle name="Плохой 2" xfId="46"/>
    <cellStyle name="Пояснение 2" xfId="47"/>
    <cellStyle name="Примечание 2" xfId="48"/>
    <cellStyle name="Связанная ячейка 2" xfId="49"/>
    <cellStyle name="Текст предупреждения 2" xfId="50"/>
    <cellStyle name="Тысячи [0]_Лист17" xfId="51"/>
    <cellStyle name="Тысячи_Лист17" xfId="52"/>
    <cellStyle name="Финансовый 2" xfId="53"/>
    <cellStyle name="Хороши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7"/>
  <sheetViews>
    <sheetView tabSelected="1" view="pageBreakPreview" topLeftCell="B13" zoomScale="70" zoomScaleNormal="100" zoomScaleSheetLayoutView="70" workbookViewId="0">
      <selection activeCell="J46" sqref="J46"/>
    </sheetView>
  </sheetViews>
  <sheetFormatPr defaultRowHeight="18.75" x14ac:dyDescent="0.3"/>
  <cols>
    <col min="1" max="1" width="5" style="1" customWidth="1"/>
    <col min="2" max="7" width="9.140625" style="1"/>
    <col min="8" max="8" width="10.28515625" style="1" customWidth="1"/>
    <col min="9" max="9" width="2.42578125" style="1" hidden="1" customWidth="1"/>
    <col min="10" max="10" width="11.85546875" style="1" bestFit="1" customWidth="1"/>
    <col min="11" max="11" width="7.7109375" style="1" bestFit="1" customWidth="1"/>
    <col min="12" max="12" width="10.5703125" style="1" bestFit="1" customWidth="1"/>
    <col min="13" max="13" width="7.140625" style="1" bestFit="1" customWidth="1"/>
    <col min="14" max="14" width="6.85546875" style="1" bestFit="1" customWidth="1"/>
    <col min="15" max="15" width="14" style="1" bestFit="1" customWidth="1"/>
    <col min="16" max="16" width="11.85546875" style="1" bestFit="1" customWidth="1"/>
    <col min="17" max="17" width="7.7109375" style="1" bestFit="1" customWidth="1"/>
    <col min="18" max="18" width="10.5703125" style="1" bestFit="1" customWidth="1"/>
    <col min="19" max="19" width="15.28515625" style="1" customWidth="1"/>
    <col min="20" max="20" width="14.28515625" style="1" customWidth="1"/>
    <col min="21" max="21" width="11.85546875" style="1" bestFit="1" customWidth="1"/>
    <col min="22" max="22" width="7.7109375" style="1" bestFit="1" customWidth="1"/>
    <col min="23" max="23" width="10.5703125" style="1" bestFit="1" customWidth="1"/>
    <col min="24" max="16384" width="9.140625" style="1"/>
  </cols>
  <sheetData>
    <row r="1" spans="1:23" x14ac:dyDescent="0.3">
      <c r="T1" s="33" t="s">
        <v>54</v>
      </c>
    </row>
    <row r="2" spans="1:23" s="33" customFormat="1" ht="39" customHeight="1" x14ac:dyDescent="0.3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37" t="s">
        <v>1</v>
      </c>
      <c r="K2" s="38"/>
      <c r="L2" s="39"/>
      <c r="M2" s="26" t="s">
        <v>2</v>
      </c>
      <c r="N2" s="27"/>
      <c r="O2" s="28"/>
      <c r="P2" s="26" t="s">
        <v>3</v>
      </c>
      <c r="Q2" s="27"/>
      <c r="R2" s="28"/>
      <c r="S2" s="29" t="s">
        <v>4</v>
      </c>
      <c r="T2" s="31" t="s">
        <v>5</v>
      </c>
      <c r="U2" s="34" t="s">
        <v>6</v>
      </c>
      <c r="V2" s="35"/>
      <c r="W2" s="36"/>
    </row>
    <row r="3" spans="1:23" s="33" customFormat="1" ht="56.2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" t="s">
        <v>7</v>
      </c>
      <c r="K3" s="3" t="s">
        <v>8</v>
      </c>
      <c r="L3" s="3" t="s">
        <v>9</v>
      </c>
      <c r="M3" s="2" t="s">
        <v>10</v>
      </c>
      <c r="N3" s="3" t="s">
        <v>8</v>
      </c>
      <c r="O3" s="2" t="s">
        <v>11</v>
      </c>
      <c r="P3" s="2" t="s">
        <v>7</v>
      </c>
      <c r="Q3" s="3" t="s">
        <v>8</v>
      </c>
      <c r="R3" s="3" t="s">
        <v>9</v>
      </c>
      <c r="S3" s="30"/>
      <c r="T3" s="32"/>
      <c r="U3" s="2" t="s">
        <v>7</v>
      </c>
      <c r="V3" s="3" t="s">
        <v>8</v>
      </c>
      <c r="W3" s="3" t="s">
        <v>9</v>
      </c>
    </row>
    <row r="4" spans="1:23" x14ac:dyDescent="0.3">
      <c r="A4" s="4">
        <v>1</v>
      </c>
      <c r="B4" s="19" t="s">
        <v>12</v>
      </c>
      <c r="C4" s="19"/>
      <c r="D4" s="19"/>
      <c r="E4" s="19"/>
      <c r="F4" s="19"/>
      <c r="G4" s="19"/>
      <c r="H4" s="19"/>
      <c r="I4" s="19"/>
      <c r="J4" s="5">
        <v>24533</v>
      </c>
      <c r="K4" s="6">
        <v>598</v>
      </c>
      <c r="L4" s="6">
        <v>25131</v>
      </c>
      <c r="M4" s="7">
        <v>-485</v>
      </c>
      <c r="N4" s="8">
        <v>-135</v>
      </c>
      <c r="O4" s="8">
        <v>-620</v>
      </c>
      <c r="P4" s="5">
        <v>24048</v>
      </c>
      <c r="Q4" s="5">
        <v>463</v>
      </c>
      <c r="R4" s="9">
        <v>24511</v>
      </c>
      <c r="S4" s="10">
        <v>620</v>
      </c>
      <c r="T4" s="5"/>
      <c r="U4" s="5">
        <v>24048</v>
      </c>
      <c r="V4" s="5">
        <v>463</v>
      </c>
      <c r="W4" s="9">
        <v>24511</v>
      </c>
    </row>
    <row r="5" spans="1:23" ht="62.25" customHeight="1" x14ac:dyDescent="0.3">
      <c r="A5" s="4"/>
      <c r="B5" s="11" t="s">
        <v>13</v>
      </c>
      <c r="C5" s="19" t="s">
        <v>14</v>
      </c>
      <c r="D5" s="19"/>
      <c r="E5" s="19"/>
      <c r="F5" s="19"/>
      <c r="G5" s="19"/>
      <c r="H5" s="19"/>
      <c r="I5" s="19"/>
      <c r="J5" s="5">
        <v>15905</v>
      </c>
      <c r="K5" s="6">
        <v>135</v>
      </c>
      <c r="L5" s="6">
        <v>16040</v>
      </c>
      <c r="M5" s="7"/>
      <c r="N5" s="12">
        <v>135</v>
      </c>
      <c r="O5" s="8">
        <v>135</v>
      </c>
      <c r="P5" s="5">
        <v>15905</v>
      </c>
      <c r="Q5" s="5">
        <v>135</v>
      </c>
      <c r="R5" s="6">
        <v>16040</v>
      </c>
      <c r="S5" s="10">
        <v>0</v>
      </c>
      <c r="T5" s="5"/>
      <c r="U5" s="5">
        <v>15905</v>
      </c>
      <c r="V5" s="5">
        <v>135</v>
      </c>
      <c r="W5" s="9">
        <v>16040</v>
      </c>
    </row>
    <row r="6" spans="1:23" x14ac:dyDescent="0.3">
      <c r="A6" s="4">
        <v>2</v>
      </c>
      <c r="B6" s="19" t="s">
        <v>15</v>
      </c>
      <c r="C6" s="19"/>
      <c r="D6" s="19"/>
      <c r="E6" s="19"/>
      <c r="F6" s="19"/>
      <c r="G6" s="19"/>
      <c r="H6" s="19"/>
      <c r="I6" s="19"/>
      <c r="J6" s="5">
        <v>138</v>
      </c>
      <c r="K6" s="6">
        <v>4</v>
      </c>
      <c r="L6" s="6">
        <v>142</v>
      </c>
      <c r="M6" s="7"/>
      <c r="N6" s="12">
        <v>0</v>
      </c>
      <c r="O6" s="8">
        <v>0</v>
      </c>
      <c r="P6" s="5">
        <v>138</v>
      </c>
      <c r="Q6" s="5">
        <v>4</v>
      </c>
      <c r="R6" s="6">
        <v>142</v>
      </c>
      <c r="S6" s="10">
        <v>0</v>
      </c>
      <c r="T6" s="5"/>
      <c r="U6" s="5">
        <v>138</v>
      </c>
      <c r="V6" s="5">
        <v>4</v>
      </c>
      <c r="W6" s="9">
        <v>142</v>
      </c>
    </row>
    <row r="7" spans="1:23" x14ac:dyDescent="0.3">
      <c r="A7" s="4">
        <v>3</v>
      </c>
      <c r="B7" s="19" t="s">
        <v>16</v>
      </c>
      <c r="C7" s="19"/>
      <c r="D7" s="19"/>
      <c r="E7" s="19"/>
      <c r="F7" s="19"/>
      <c r="G7" s="19"/>
      <c r="H7" s="19"/>
      <c r="I7" s="19"/>
      <c r="J7" s="5">
        <v>5573</v>
      </c>
      <c r="K7" s="6">
        <v>59</v>
      </c>
      <c r="L7" s="6">
        <v>5632</v>
      </c>
      <c r="M7" s="7"/>
      <c r="N7" s="12">
        <v>0</v>
      </c>
      <c r="O7" s="8">
        <v>0</v>
      </c>
      <c r="P7" s="5">
        <v>5573</v>
      </c>
      <c r="Q7" s="5">
        <v>59</v>
      </c>
      <c r="R7" s="6">
        <v>5632</v>
      </c>
      <c r="S7" s="10">
        <v>0</v>
      </c>
      <c r="T7" s="5"/>
      <c r="U7" s="5">
        <v>5573</v>
      </c>
      <c r="V7" s="5">
        <v>59</v>
      </c>
      <c r="W7" s="9">
        <v>5632</v>
      </c>
    </row>
    <row r="8" spans="1:23" x14ac:dyDescent="0.3">
      <c r="A8" s="4">
        <v>4</v>
      </c>
      <c r="B8" s="19" t="s">
        <v>17</v>
      </c>
      <c r="C8" s="19"/>
      <c r="D8" s="19"/>
      <c r="E8" s="19"/>
      <c r="F8" s="19"/>
      <c r="G8" s="19"/>
      <c r="H8" s="19"/>
      <c r="I8" s="19"/>
      <c r="J8" s="5">
        <v>1031</v>
      </c>
      <c r="K8" s="6">
        <v>16</v>
      </c>
      <c r="L8" s="6">
        <v>1047</v>
      </c>
      <c r="M8" s="7"/>
      <c r="N8" s="12">
        <v>0</v>
      </c>
      <c r="O8" s="8">
        <v>0</v>
      </c>
      <c r="P8" s="5">
        <v>1031</v>
      </c>
      <c r="Q8" s="5">
        <v>16</v>
      </c>
      <c r="R8" s="6">
        <v>1047</v>
      </c>
      <c r="S8" s="10">
        <v>0</v>
      </c>
      <c r="T8" s="5">
        <v>100</v>
      </c>
      <c r="U8" s="5">
        <v>1031</v>
      </c>
      <c r="V8" s="5">
        <v>116</v>
      </c>
      <c r="W8" s="9">
        <v>1147</v>
      </c>
    </row>
    <row r="9" spans="1:23" hidden="1" x14ac:dyDescent="0.3">
      <c r="A9" s="4"/>
      <c r="B9" s="13"/>
      <c r="C9" s="23"/>
      <c r="D9" s="24"/>
      <c r="E9" s="24"/>
      <c r="F9" s="24"/>
      <c r="G9" s="24"/>
      <c r="H9" s="24"/>
      <c r="I9" s="24"/>
      <c r="J9" s="5">
        <v>0</v>
      </c>
      <c r="K9" s="6">
        <v>0</v>
      </c>
      <c r="L9" s="6">
        <v>0</v>
      </c>
      <c r="M9" s="7"/>
      <c r="N9" s="12">
        <v>0</v>
      </c>
      <c r="O9" s="8">
        <v>0</v>
      </c>
      <c r="P9" s="5">
        <v>0</v>
      </c>
      <c r="Q9" s="5"/>
      <c r="R9" s="6">
        <v>0</v>
      </c>
      <c r="S9" s="10">
        <v>0</v>
      </c>
      <c r="T9" s="5"/>
      <c r="U9" s="5">
        <v>0</v>
      </c>
      <c r="V9" s="5">
        <v>0</v>
      </c>
      <c r="W9" s="9">
        <v>0</v>
      </c>
    </row>
    <row r="10" spans="1:23" x14ac:dyDescent="0.3">
      <c r="A10" s="4">
        <v>5</v>
      </c>
      <c r="B10" s="17" t="s">
        <v>18</v>
      </c>
      <c r="C10" s="17"/>
      <c r="D10" s="17"/>
      <c r="E10" s="17"/>
      <c r="F10" s="17"/>
      <c r="G10" s="17"/>
      <c r="H10" s="17"/>
      <c r="I10" s="17"/>
      <c r="J10" s="5">
        <v>466</v>
      </c>
      <c r="K10" s="6">
        <v>13</v>
      </c>
      <c r="L10" s="6">
        <v>479</v>
      </c>
      <c r="M10" s="7">
        <v>-10</v>
      </c>
      <c r="N10" s="12">
        <v>0</v>
      </c>
      <c r="O10" s="8">
        <v>-10</v>
      </c>
      <c r="P10" s="5">
        <v>456</v>
      </c>
      <c r="Q10" s="5">
        <v>13</v>
      </c>
      <c r="R10" s="6">
        <v>469</v>
      </c>
      <c r="S10" s="10">
        <v>10</v>
      </c>
      <c r="T10" s="5"/>
      <c r="U10" s="5">
        <v>456</v>
      </c>
      <c r="V10" s="5">
        <v>13</v>
      </c>
      <c r="W10" s="9">
        <v>469</v>
      </c>
    </row>
    <row r="11" spans="1:23" x14ac:dyDescent="0.3">
      <c r="A11" s="4">
        <v>6</v>
      </c>
      <c r="B11" s="19" t="s">
        <v>19</v>
      </c>
      <c r="C11" s="19"/>
      <c r="D11" s="19"/>
      <c r="E11" s="19"/>
      <c r="F11" s="19"/>
      <c r="G11" s="19"/>
      <c r="H11" s="19"/>
      <c r="I11" s="19"/>
      <c r="J11" s="5">
        <v>71</v>
      </c>
      <c r="K11" s="6">
        <v>0</v>
      </c>
      <c r="L11" s="6">
        <v>71</v>
      </c>
      <c r="M11" s="7"/>
      <c r="N11" s="12">
        <v>0</v>
      </c>
      <c r="O11" s="8">
        <v>0</v>
      </c>
      <c r="P11" s="5">
        <v>71</v>
      </c>
      <c r="Q11" s="5">
        <v>0</v>
      </c>
      <c r="R11" s="6">
        <v>71</v>
      </c>
      <c r="S11" s="10">
        <v>0</v>
      </c>
      <c r="T11" s="5"/>
      <c r="U11" s="5">
        <v>71</v>
      </c>
      <c r="V11" s="5">
        <v>0</v>
      </c>
      <c r="W11" s="9">
        <v>71</v>
      </c>
    </row>
    <row r="12" spans="1:23" x14ac:dyDescent="0.3">
      <c r="A12" s="4">
        <v>7</v>
      </c>
      <c r="B12" s="19" t="s">
        <v>20</v>
      </c>
      <c r="C12" s="19"/>
      <c r="D12" s="19"/>
      <c r="E12" s="19"/>
      <c r="F12" s="19"/>
      <c r="G12" s="19"/>
      <c r="H12" s="19"/>
      <c r="I12" s="19"/>
      <c r="J12" s="5">
        <v>80</v>
      </c>
      <c r="K12" s="6">
        <v>17</v>
      </c>
      <c r="L12" s="6">
        <v>97</v>
      </c>
      <c r="M12" s="7">
        <v>90</v>
      </c>
      <c r="N12" s="12">
        <v>-6</v>
      </c>
      <c r="O12" s="8">
        <v>84</v>
      </c>
      <c r="P12" s="5">
        <v>170</v>
      </c>
      <c r="Q12" s="5">
        <v>11</v>
      </c>
      <c r="R12" s="6">
        <v>181</v>
      </c>
      <c r="S12" s="10">
        <v>-84</v>
      </c>
      <c r="T12" s="5"/>
      <c r="U12" s="5">
        <v>170</v>
      </c>
      <c r="V12" s="5">
        <v>11</v>
      </c>
      <c r="W12" s="9">
        <v>181</v>
      </c>
    </row>
    <row r="13" spans="1:23" x14ac:dyDescent="0.3">
      <c r="A13" s="4">
        <v>8</v>
      </c>
      <c r="B13" s="19" t="s">
        <v>21</v>
      </c>
      <c r="C13" s="19"/>
      <c r="D13" s="19"/>
      <c r="E13" s="19"/>
      <c r="F13" s="19"/>
      <c r="G13" s="19"/>
      <c r="H13" s="19"/>
      <c r="I13" s="19"/>
      <c r="J13" s="5">
        <v>837</v>
      </c>
      <c r="K13" s="6">
        <v>0</v>
      </c>
      <c r="L13" s="6">
        <v>837</v>
      </c>
      <c r="M13" s="7"/>
      <c r="N13" s="12">
        <v>0</v>
      </c>
      <c r="O13" s="8">
        <v>0</v>
      </c>
      <c r="P13" s="5">
        <v>837</v>
      </c>
      <c r="Q13" s="5">
        <v>0</v>
      </c>
      <c r="R13" s="6">
        <v>837</v>
      </c>
      <c r="S13" s="10">
        <v>0</v>
      </c>
      <c r="T13" s="5"/>
      <c r="U13" s="5">
        <v>837</v>
      </c>
      <c r="V13" s="5">
        <v>0</v>
      </c>
      <c r="W13" s="9">
        <v>837</v>
      </c>
    </row>
    <row r="14" spans="1:23" x14ac:dyDescent="0.3">
      <c r="A14" s="4">
        <v>9</v>
      </c>
      <c r="B14" s="19" t="s">
        <v>22</v>
      </c>
      <c r="C14" s="19"/>
      <c r="D14" s="19"/>
      <c r="E14" s="19"/>
      <c r="F14" s="19"/>
      <c r="G14" s="19"/>
      <c r="H14" s="19"/>
      <c r="I14" s="19"/>
      <c r="J14" s="5">
        <v>700</v>
      </c>
      <c r="K14" s="6">
        <v>1</v>
      </c>
      <c r="L14" s="6">
        <v>701</v>
      </c>
      <c r="M14" s="7"/>
      <c r="N14" s="12">
        <v>0</v>
      </c>
      <c r="O14" s="8">
        <v>0</v>
      </c>
      <c r="P14" s="5">
        <v>700</v>
      </c>
      <c r="Q14" s="5">
        <v>1</v>
      </c>
      <c r="R14" s="6">
        <v>701</v>
      </c>
      <c r="S14" s="10">
        <v>0</v>
      </c>
      <c r="T14" s="5"/>
      <c r="U14" s="5">
        <v>700</v>
      </c>
      <c r="V14" s="5">
        <v>1</v>
      </c>
      <c r="W14" s="9">
        <v>701</v>
      </c>
    </row>
    <row r="15" spans="1:23" x14ac:dyDescent="0.3">
      <c r="A15" s="4">
        <v>10</v>
      </c>
      <c r="B15" s="19" t="s">
        <v>23</v>
      </c>
      <c r="C15" s="19"/>
      <c r="D15" s="19"/>
      <c r="E15" s="19"/>
      <c r="F15" s="19"/>
      <c r="G15" s="19"/>
      <c r="H15" s="19"/>
      <c r="I15" s="19"/>
      <c r="J15" s="5">
        <v>208</v>
      </c>
      <c r="K15" s="6">
        <v>0</v>
      </c>
      <c r="L15" s="6">
        <v>208</v>
      </c>
      <c r="M15" s="7"/>
      <c r="N15" s="12">
        <v>0</v>
      </c>
      <c r="O15" s="8">
        <v>0</v>
      </c>
      <c r="P15" s="5">
        <v>208</v>
      </c>
      <c r="Q15" s="5">
        <v>0</v>
      </c>
      <c r="R15" s="6">
        <v>208</v>
      </c>
      <c r="S15" s="10">
        <v>0</v>
      </c>
      <c r="T15" s="5"/>
      <c r="U15" s="5">
        <v>208</v>
      </c>
      <c r="V15" s="5">
        <v>0</v>
      </c>
      <c r="W15" s="9">
        <v>208</v>
      </c>
    </row>
    <row r="16" spans="1:23" x14ac:dyDescent="0.3">
      <c r="A16" s="4">
        <v>11</v>
      </c>
      <c r="B16" s="19" t="s">
        <v>24</v>
      </c>
      <c r="C16" s="19"/>
      <c r="D16" s="19"/>
      <c r="E16" s="19"/>
      <c r="F16" s="19"/>
      <c r="G16" s="19"/>
      <c r="H16" s="19"/>
      <c r="I16" s="19"/>
      <c r="J16" s="5">
        <v>20885</v>
      </c>
      <c r="K16" s="6">
        <v>-315</v>
      </c>
      <c r="L16" s="6">
        <v>20570</v>
      </c>
      <c r="M16" s="7">
        <v>1434</v>
      </c>
      <c r="N16" s="12">
        <v>838</v>
      </c>
      <c r="O16" s="8">
        <v>2272</v>
      </c>
      <c r="P16" s="5">
        <v>22319</v>
      </c>
      <c r="Q16" s="5">
        <v>523</v>
      </c>
      <c r="R16" s="6">
        <v>22842</v>
      </c>
      <c r="S16" s="10">
        <v>-2272</v>
      </c>
      <c r="T16" s="5">
        <v>-443</v>
      </c>
      <c r="U16" s="5">
        <v>22319</v>
      </c>
      <c r="V16" s="5">
        <v>80</v>
      </c>
      <c r="W16" s="9">
        <v>22399</v>
      </c>
    </row>
    <row r="17" spans="1:23" ht="63" customHeight="1" x14ac:dyDescent="0.3">
      <c r="A17" s="21" t="s">
        <v>13</v>
      </c>
      <c r="B17" s="22"/>
      <c r="C17" s="19" t="s">
        <v>25</v>
      </c>
      <c r="D17" s="19"/>
      <c r="E17" s="19"/>
      <c r="F17" s="19"/>
      <c r="G17" s="19"/>
      <c r="H17" s="19"/>
      <c r="I17" s="19"/>
      <c r="J17" s="5">
        <v>5314</v>
      </c>
      <c r="K17" s="6">
        <v>312</v>
      </c>
      <c r="L17" s="6">
        <v>5626</v>
      </c>
      <c r="M17" s="7"/>
      <c r="N17" s="12"/>
      <c r="O17" s="8">
        <v>0</v>
      </c>
      <c r="P17" s="5">
        <v>5314</v>
      </c>
      <c r="Q17" s="5">
        <v>0</v>
      </c>
      <c r="R17" s="6">
        <v>5314</v>
      </c>
      <c r="S17" s="10">
        <v>312</v>
      </c>
      <c r="T17" s="5"/>
      <c r="U17" s="5">
        <v>5314</v>
      </c>
      <c r="V17" s="5">
        <v>80</v>
      </c>
      <c r="W17" s="9">
        <v>5394</v>
      </c>
    </row>
    <row r="18" spans="1:23" x14ac:dyDescent="0.3">
      <c r="A18" s="4">
        <v>12</v>
      </c>
      <c r="B18" s="19" t="s">
        <v>26</v>
      </c>
      <c r="C18" s="19"/>
      <c r="D18" s="19"/>
      <c r="E18" s="19"/>
      <c r="F18" s="19"/>
      <c r="G18" s="19"/>
      <c r="H18" s="19"/>
      <c r="I18" s="19"/>
      <c r="J18" s="5">
        <v>5582</v>
      </c>
      <c r="K18" s="6">
        <v>235</v>
      </c>
      <c r="L18" s="6">
        <v>5817</v>
      </c>
      <c r="M18" s="7">
        <v>-69</v>
      </c>
      <c r="N18" s="12">
        <v>0</v>
      </c>
      <c r="O18" s="8">
        <v>-69</v>
      </c>
      <c r="P18" s="5">
        <v>5513</v>
      </c>
      <c r="Q18" s="5">
        <v>235</v>
      </c>
      <c r="R18" s="6">
        <v>5748</v>
      </c>
      <c r="S18" s="10">
        <v>69</v>
      </c>
      <c r="T18" s="5">
        <v>-200</v>
      </c>
      <c r="U18" s="5">
        <v>5513</v>
      </c>
      <c r="V18" s="5">
        <v>35</v>
      </c>
      <c r="W18" s="9">
        <v>5548</v>
      </c>
    </row>
    <row r="19" spans="1:23" x14ac:dyDescent="0.3">
      <c r="A19" s="4">
        <v>13</v>
      </c>
      <c r="B19" s="19" t="s">
        <v>27</v>
      </c>
      <c r="C19" s="19"/>
      <c r="D19" s="19"/>
      <c r="E19" s="19"/>
      <c r="F19" s="19"/>
      <c r="G19" s="19"/>
      <c r="H19" s="19"/>
      <c r="I19" s="19"/>
      <c r="J19" s="5">
        <v>1254</v>
      </c>
      <c r="K19" s="6">
        <v>20</v>
      </c>
      <c r="L19" s="6">
        <v>1274</v>
      </c>
      <c r="M19" s="7"/>
      <c r="N19" s="12">
        <v>0</v>
      </c>
      <c r="O19" s="8">
        <v>0</v>
      </c>
      <c r="P19" s="5">
        <v>1254</v>
      </c>
      <c r="Q19" s="5">
        <v>20</v>
      </c>
      <c r="R19" s="6">
        <v>1274</v>
      </c>
      <c r="S19" s="10">
        <v>0</v>
      </c>
      <c r="T19" s="5">
        <v>200</v>
      </c>
      <c r="U19" s="5">
        <v>1254</v>
      </c>
      <c r="V19" s="5">
        <v>220</v>
      </c>
      <c r="W19" s="9">
        <v>1474</v>
      </c>
    </row>
    <row r="20" spans="1:23" x14ac:dyDescent="0.3">
      <c r="A20" s="4">
        <v>14</v>
      </c>
      <c r="B20" s="19" t="s">
        <v>28</v>
      </c>
      <c r="C20" s="19"/>
      <c r="D20" s="19"/>
      <c r="E20" s="19"/>
      <c r="F20" s="19"/>
      <c r="G20" s="19"/>
      <c r="H20" s="19"/>
      <c r="I20" s="19"/>
      <c r="J20" s="5">
        <v>16346</v>
      </c>
      <c r="K20" s="6">
        <v>306</v>
      </c>
      <c r="L20" s="6">
        <v>16652</v>
      </c>
      <c r="M20" s="7">
        <v>-44</v>
      </c>
      <c r="N20" s="12">
        <v>-50</v>
      </c>
      <c r="O20" s="8">
        <v>-94</v>
      </c>
      <c r="P20" s="5">
        <v>16302</v>
      </c>
      <c r="Q20" s="5">
        <v>256</v>
      </c>
      <c r="R20" s="6">
        <v>16558</v>
      </c>
      <c r="S20" s="10">
        <v>94</v>
      </c>
      <c r="T20" s="5">
        <v>543</v>
      </c>
      <c r="U20" s="5">
        <v>16302</v>
      </c>
      <c r="V20" s="5">
        <v>799</v>
      </c>
      <c r="W20" s="9">
        <v>17101</v>
      </c>
    </row>
    <row r="21" spans="1:23" x14ac:dyDescent="0.3">
      <c r="A21" s="4">
        <v>15</v>
      </c>
      <c r="B21" s="19" t="s">
        <v>29</v>
      </c>
      <c r="C21" s="19"/>
      <c r="D21" s="19"/>
      <c r="E21" s="19"/>
      <c r="F21" s="19"/>
      <c r="G21" s="19"/>
      <c r="H21" s="19"/>
      <c r="I21" s="19"/>
      <c r="J21" s="5">
        <v>4783</v>
      </c>
      <c r="K21" s="6">
        <v>161</v>
      </c>
      <c r="L21" s="6">
        <v>4944</v>
      </c>
      <c r="M21" s="7"/>
      <c r="N21" s="12">
        <v>0</v>
      </c>
      <c r="O21" s="8">
        <v>0</v>
      </c>
      <c r="P21" s="5">
        <v>4783</v>
      </c>
      <c r="Q21" s="5">
        <v>161</v>
      </c>
      <c r="R21" s="6">
        <v>4944</v>
      </c>
      <c r="S21" s="10">
        <v>0</v>
      </c>
      <c r="T21" s="5">
        <v>499</v>
      </c>
      <c r="U21" s="5">
        <v>4783</v>
      </c>
      <c r="V21" s="5">
        <v>660</v>
      </c>
      <c r="W21" s="9">
        <v>5443</v>
      </c>
    </row>
    <row r="22" spans="1:23" x14ac:dyDescent="0.3">
      <c r="A22" s="4">
        <v>16</v>
      </c>
      <c r="B22" s="19" t="s">
        <v>30</v>
      </c>
      <c r="C22" s="19"/>
      <c r="D22" s="19"/>
      <c r="E22" s="19"/>
      <c r="F22" s="19"/>
      <c r="G22" s="19"/>
      <c r="H22" s="19"/>
      <c r="I22" s="19"/>
      <c r="J22" s="5">
        <v>2104</v>
      </c>
      <c r="K22" s="6">
        <v>33</v>
      </c>
      <c r="L22" s="6">
        <v>2137</v>
      </c>
      <c r="M22" s="7"/>
      <c r="N22" s="12">
        <v>0</v>
      </c>
      <c r="O22" s="8">
        <v>0</v>
      </c>
      <c r="P22" s="5">
        <v>2104</v>
      </c>
      <c r="Q22" s="5">
        <v>33</v>
      </c>
      <c r="R22" s="6">
        <v>2137</v>
      </c>
      <c r="S22" s="10">
        <v>0</v>
      </c>
      <c r="T22" s="5"/>
      <c r="U22" s="5">
        <v>2104</v>
      </c>
      <c r="V22" s="5">
        <v>33</v>
      </c>
      <c r="W22" s="9">
        <v>2137</v>
      </c>
    </row>
    <row r="23" spans="1:23" x14ac:dyDescent="0.3">
      <c r="A23" s="4">
        <v>17</v>
      </c>
      <c r="B23" s="19" t="s">
        <v>31</v>
      </c>
      <c r="C23" s="19"/>
      <c r="D23" s="19"/>
      <c r="E23" s="19"/>
      <c r="F23" s="19"/>
      <c r="G23" s="19"/>
      <c r="H23" s="19"/>
      <c r="I23" s="19"/>
      <c r="J23" s="5">
        <v>810</v>
      </c>
      <c r="K23" s="6">
        <v>20</v>
      </c>
      <c r="L23" s="6">
        <v>830</v>
      </c>
      <c r="M23" s="7"/>
      <c r="N23" s="12">
        <v>0</v>
      </c>
      <c r="O23" s="8">
        <v>0</v>
      </c>
      <c r="P23" s="5">
        <v>810</v>
      </c>
      <c r="Q23" s="5">
        <v>20</v>
      </c>
      <c r="R23" s="6">
        <v>830</v>
      </c>
      <c r="S23" s="10">
        <v>0</v>
      </c>
      <c r="T23" s="5"/>
      <c r="U23" s="5">
        <v>810</v>
      </c>
      <c r="V23" s="5">
        <v>20</v>
      </c>
      <c r="W23" s="9">
        <v>830</v>
      </c>
    </row>
    <row r="24" spans="1:23" x14ac:dyDescent="0.3">
      <c r="A24" s="4">
        <v>18</v>
      </c>
      <c r="B24" s="19" t="s">
        <v>32</v>
      </c>
      <c r="C24" s="19"/>
      <c r="D24" s="19"/>
      <c r="E24" s="19"/>
      <c r="F24" s="19"/>
      <c r="G24" s="19"/>
      <c r="H24" s="19"/>
      <c r="I24" s="19"/>
      <c r="J24" s="5">
        <v>10245</v>
      </c>
      <c r="K24" s="6">
        <v>358</v>
      </c>
      <c r="L24" s="6">
        <v>10603</v>
      </c>
      <c r="M24" s="7">
        <v>875</v>
      </c>
      <c r="N24" s="12">
        <v>6</v>
      </c>
      <c r="O24" s="8">
        <v>881</v>
      </c>
      <c r="P24" s="5">
        <v>11120</v>
      </c>
      <c r="Q24" s="5">
        <v>364</v>
      </c>
      <c r="R24" s="6">
        <v>11484</v>
      </c>
      <c r="S24" s="10">
        <v>-881</v>
      </c>
      <c r="T24" s="5">
        <v>101</v>
      </c>
      <c r="U24" s="5">
        <v>11120</v>
      </c>
      <c r="V24" s="5">
        <v>465</v>
      </c>
      <c r="W24" s="9">
        <v>11585</v>
      </c>
    </row>
    <row r="25" spans="1:23" ht="42.75" customHeight="1" x14ac:dyDescent="0.3">
      <c r="A25" s="21" t="s">
        <v>13</v>
      </c>
      <c r="B25" s="22"/>
      <c r="C25" s="19" t="s">
        <v>33</v>
      </c>
      <c r="D25" s="19"/>
      <c r="E25" s="19"/>
      <c r="F25" s="19"/>
      <c r="G25" s="19"/>
      <c r="H25" s="19"/>
      <c r="I25" s="19"/>
      <c r="J25" s="5">
        <v>6107</v>
      </c>
      <c r="K25" s="6">
        <v>107</v>
      </c>
      <c r="L25" s="9">
        <v>6214</v>
      </c>
      <c r="M25" s="7"/>
      <c r="N25" s="12">
        <v>0</v>
      </c>
      <c r="O25" s="8">
        <v>0</v>
      </c>
      <c r="P25" s="5">
        <v>6107</v>
      </c>
      <c r="Q25" s="5">
        <v>107</v>
      </c>
      <c r="R25" s="6">
        <v>6214</v>
      </c>
      <c r="S25" s="10">
        <v>0</v>
      </c>
      <c r="T25" s="5"/>
      <c r="U25" s="5">
        <v>6107</v>
      </c>
      <c r="V25" s="5">
        <v>107</v>
      </c>
      <c r="W25" s="9">
        <v>6214</v>
      </c>
    </row>
    <row r="26" spans="1:23" x14ac:dyDescent="0.3">
      <c r="A26" s="4">
        <v>19</v>
      </c>
      <c r="B26" s="19" t="s">
        <v>34</v>
      </c>
      <c r="C26" s="19"/>
      <c r="D26" s="19"/>
      <c r="E26" s="19"/>
      <c r="F26" s="19"/>
      <c r="G26" s="19"/>
      <c r="H26" s="19"/>
      <c r="I26" s="19"/>
      <c r="J26" s="5">
        <v>4380</v>
      </c>
      <c r="K26" s="6">
        <v>137</v>
      </c>
      <c r="L26" s="6">
        <v>4517</v>
      </c>
      <c r="M26" s="7"/>
      <c r="N26" s="12">
        <v>0</v>
      </c>
      <c r="O26" s="8">
        <v>0</v>
      </c>
      <c r="P26" s="5">
        <v>4380</v>
      </c>
      <c r="Q26" s="5">
        <v>137</v>
      </c>
      <c r="R26" s="6">
        <v>4517</v>
      </c>
      <c r="S26" s="10">
        <v>0</v>
      </c>
      <c r="T26" s="5"/>
      <c r="U26" s="5">
        <v>4380</v>
      </c>
      <c r="V26" s="5">
        <v>137</v>
      </c>
      <c r="W26" s="9">
        <v>4517</v>
      </c>
    </row>
    <row r="27" spans="1:23" x14ac:dyDescent="0.3">
      <c r="A27" s="4">
        <v>20</v>
      </c>
      <c r="B27" s="19" t="s">
        <v>35</v>
      </c>
      <c r="C27" s="19"/>
      <c r="D27" s="19"/>
      <c r="E27" s="19"/>
      <c r="F27" s="19"/>
      <c r="G27" s="19"/>
      <c r="H27" s="19"/>
      <c r="I27" s="19"/>
      <c r="J27" s="5">
        <v>10644</v>
      </c>
      <c r="K27" s="6">
        <v>176</v>
      </c>
      <c r="L27" s="6">
        <v>10820</v>
      </c>
      <c r="M27" s="7">
        <v>-22</v>
      </c>
      <c r="N27" s="12">
        <v>0</v>
      </c>
      <c r="O27" s="8">
        <v>-22</v>
      </c>
      <c r="P27" s="5">
        <v>10622</v>
      </c>
      <c r="Q27" s="5">
        <v>176</v>
      </c>
      <c r="R27" s="6">
        <v>10798</v>
      </c>
      <c r="S27" s="10">
        <v>22</v>
      </c>
      <c r="T27" s="5"/>
      <c r="U27" s="5">
        <v>10622</v>
      </c>
      <c r="V27" s="5">
        <v>176</v>
      </c>
      <c r="W27" s="9">
        <v>10798</v>
      </c>
    </row>
    <row r="28" spans="1:23" x14ac:dyDescent="0.3">
      <c r="A28" s="4">
        <v>21</v>
      </c>
      <c r="B28" s="19" t="s">
        <v>36</v>
      </c>
      <c r="C28" s="19"/>
      <c r="D28" s="19"/>
      <c r="E28" s="19"/>
      <c r="F28" s="19"/>
      <c r="G28" s="19"/>
      <c r="H28" s="19"/>
      <c r="I28" s="19"/>
      <c r="J28" s="5">
        <v>703</v>
      </c>
      <c r="K28" s="6">
        <v>135</v>
      </c>
      <c r="L28" s="6">
        <v>838</v>
      </c>
      <c r="M28" s="7">
        <v>-14</v>
      </c>
      <c r="N28" s="12">
        <v>0</v>
      </c>
      <c r="O28" s="8">
        <v>-14</v>
      </c>
      <c r="P28" s="5">
        <v>689</v>
      </c>
      <c r="Q28" s="5">
        <v>135</v>
      </c>
      <c r="R28" s="6">
        <v>824</v>
      </c>
      <c r="S28" s="10">
        <v>14</v>
      </c>
      <c r="T28" s="5"/>
      <c r="U28" s="5">
        <v>689</v>
      </c>
      <c r="V28" s="5">
        <v>135</v>
      </c>
      <c r="W28" s="9">
        <v>824</v>
      </c>
    </row>
    <row r="29" spans="1:23" x14ac:dyDescent="0.3">
      <c r="A29" s="4">
        <v>22</v>
      </c>
      <c r="B29" s="19" t="s">
        <v>37</v>
      </c>
      <c r="C29" s="19"/>
      <c r="D29" s="19"/>
      <c r="E29" s="19"/>
      <c r="F29" s="19"/>
      <c r="G29" s="19"/>
      <c r="H29" s="19"/>
      <c r="I29" s="19"/>
      <c r="J29" s="5">
        <v>5020</v>
      </c>
      <c r="K29" s="6">
        <v>44</v>
      </c>
      <c r="L29" s="6">
        <v>5064</v>
      </c>
      <c r="M29" s="7">
        <v>-118</v>
      </c>
      <c r="N29" s="12">
        <v>-1</v>
      </c>
      <c r="O29" s="8">
        <v>-119</v>
      </c>
      <c r="P29" s="5">
        <v>4902</v>
      </c>
      <c r="Q29" s="5">
        <v>43</v>
      </c>
      <c r="R29" s="6">
        <v>4945</v>
      </c>
      <c r="S29" s="10">
        <v>119</v>
      </c>
      <c r="T29" s="5"/>
      <c r="U29" s="5">
        <v>4902</v>
      </c>
      <c r="V29" s="5">
        <v>43</v>
      </c>
      <c r="W29" s="9">
        <v>4945</v>
      </c>
    </row>
    <row r="30" spans="1:23" x14ac:dyDescent="0.3">
      <c r="A30" s="4">
        <v>23</v>
      </c>
      <c r="B30" s="19" t="s">
        <v>38</v>
      </c>
      <c r="C30" s="19"/>
      <c r="D30" s="19"/>
      <c r="E30" s="19"/>
      <c r="F30" s="19"/>
      <c r="G30" s="19"/>
      <c r="H30" s="19"/>
      <c r="I30" s="19"/>
      <c r="J30" s="5">
        <v>1254</v>
      </c>
      <c r="K30" s="6">
        <v>7</v>
      </c>
      <c r="L30" s="6">
        <v>1261</v>
      </c>
      <c r="M30" s="7">
        <v>-13</v>
      </c>
      <c r="N30" s="12">
        <v>0</v>
      </c>
      <c r="O30" s="8">
        <v>-13</v>
      </c>
      <c r="P30" s="5">
        <v>1241</v>
      </c>
      <c r="Q30" s="5">
        <v>7</v>
      </c>
      <c r="R30" s="6">
        <v>1248</v>
      </c>
      <c r="S30" s="10">
        <v>13</v>
      </c>
      <c r="T30" s="5"/>
      <c r="U30" s="5">
        <v>1241</v>
      </c>
      <c r="V30" s="5">
        <v>7</v>
      </c>
      <c r="W30" s="9">
        <v>1248</v>
      </c>
    </row>
    <row r="31" spans="1:23" x14ac:dyDescent="0.3">
      <c r="A31" s="4">
        <v>24</v>
      </c>
      <c r="B31" s="19" t="s">
        <v>39</v>
      </c>
      <c r="C31" s="19"/>
      <c r="D31" s="19"/>
      <c r="E31" s="19"/>
      <c r="F31" s="19"/>
      <c r="G31" s="19"/>
      <c r="H31" s="19"/>
      <c r="I31" s="19"/>
      <c r="J31" s="5">
        <v>5988</v>
      </c>
      <c r="K31" s="6">
        <v>206</v>
      </c>
      <c r="L31" s="6">
        <v>6194</v>
      </c>
      <c r="M31" s="7">
        <v>-236</v>
      </c>
      <c r="N31" s="12">
        <v>1</v>
      </c>
      <c r="O31" s="8">
        <v>-235</v>
      </c>
      <c r="P31" s="5">
        <v>5752</v>
      </c>
      <c r="Q31" s="5">
        <v>207</v>
      </c>
      <c r="R31" s="6">
        <v>5959</v>
      </c>
      <c r="S31" s="10">
        <v>235</v>
      </c>
      <c r="T31" s="5"/>
      <c r="U31" s="5">
        <v>5752</v>
      </c>
      <c r="V31" s="5">
        <v>207</v>
      </c>
      <c r="W31" s="9">
        <v>5959</v>
      </c>
    </row>
    <row r="32" spans="1:23" x14ac:dyDescent="0.3">
      <c r="A32" s="4">
        <v>25</v>
      </c>
      <c r="B32" s="19" t="s">
        <v>40</v>
      </c>
      <c r="C32" s="19"/>
      <c r="D32" s="19"/>
      <c r="E32" s="19"/>
      <c r="F32" s="19"/>
      <c r="G32" s="19"/>
      <c r="H32" s="19"/>
      <c r="I32" s="19"/>
      <c r="J32" s="5">
        <v>98</v>
      </c>
      <c r="K32" s="6">
        <v>0</v>
      </c>
      <c r="L32" s="6">
        <v>98</v>
      </c>
      <c r="M32" s="7">
        <v>130</v>
      </c>
      <c r="N32" s="12">
        <v>0</v>
      </c>
      <c r="O32" s="8">
        <v>130</v>
      </c>
      <c r="P32" s="5">
        <v>228</v>
      </c>
      <c r="Q32" s="5">
        <v>0</v>
      </c>
      <c r="R32" s="6">
        <v>228</v>
      </c>
      <c r="S32" s="10">
        <v>-130</v>
      </c>
      <c r="T32" s="5"/>
      <c r="U32" s="5">
        <v>228</v>
      </c>
      <c r="V32" s="5">
        <v>0</v>
      </c>
      <c r="W32" s="9">
        <v>228</v>
      </c>
    </row>
    <row r="33" spans="1:23" x14ac:dyDescent="0.3">
      <c r="A33" s="4">
        <v>26</v>
      </c>
      <c r="B33" s="19" t="s">
        <v>41</v>
      </c>
      <c r="C33" s="19"/>
      <c r="D33" s="19"/>
      <c r="E33" s="19"/>
      <c r="F33" s="19"/>
      <c r="G33" s="19"/>
      <c r="H33" s="19"/>
      <c r="I33" s="19"/>
      <c r="J33" s="5">
        <v>37592</v>
      </c>
      <c r="K33" s="6">
        <v>799</v>
      </c>
      <c r="L33" s="6">
        <v>38391</v>
      </c>
      <c r="M33" s="7">
        <v>-565</v>
      </c>
      <c r="N33" s="12">
        <v>-403</v>
      </c>
      <c r="O33" s="8">
        <v>-968</v>
      </c>
      <c r="P33" s="5">
        <v>37027</v>
      </c>
      <c r="Q33" s="5">
        <v>396</v>
      </c>
      <c r="R33" s="6">
        <v>37423</v>
      </c>
      <c r="S33" s="10">
        <v>968</v>
      </c>
      <c r="T33" s="5"/>
      <c r="U33" s="5">
        <v>37027</v>
      </c>
      <c r="V33" s="5">
        <v>396</v>
      </c>
      <c r="W33" s="9">
        <v>37423</v>
      </c>
    </row>
    <row r="34" spans="1:23" x14ac:dyDescent="0.3">
      <c r="A34" s="4">
        <v>27</v>
      </c>
      <c r="B34" s="19" t="s">
        <v>42</v>
      </c>
      <c r="C34" s="19"/>
      <c r="D34" s="19"/>
      <c r="E34" s="19"/>
      <c r="F34" s="19"/>
      <c r="G34" s="19"/>
      <c r="H34" s="19"/>
      <c r="I34" s="19"/>
      <c r="J34" s="5">
        <v>750</v>
      </c>
      <c r="K34" s="6">
        <v>16</v>
      </c>
      <c r="L34" s="6">
        <v>766</v>
      </c>
      <c r="M34" s="7">
        <v>-5</v>
      </c>
      <c r="N34" s="12">
        <v>0</v>
      </c>
      <c r="O34" s="8">
        <v>-5</v>
      </c>
      <c r="P34" s="5">
        <v>745</v>
      </c>
      <c r="Q34" s="5">
        <v>16</v>
      </c>
      <c r="R34" s="6">
        <v>761</v>
      </c>
      <c r="S34" s="10">
        <v>5</v>
      </c>
      <c r="T34" s="5"/>
      <c r="U34" s="5">
        <v>745</v>
      </c>
      <c r="V34" s="5">
        <v>16</v>
      </c>
      <c r="W34" s="9">
        <v>761</v>
      </c>
    </row>
    <row r="35" spans="1:23" x14ac:dyDescent="0.3">
      <c r="A35" s="4">
        <v>28</v>
      </c>
      <c r="B35" s="19" t="s">
        <v>43</v>
      </c>
      <c r="C35" s="19"/>
      <c r="D35" s="19"/>
      <c r="E35" s="19"/>
      <c r="F35" s="19"/>
      <c r="G35" s="19"/>
      <c r="H35" s="19"/>
      <c r="I35" s="19"/>
      <c r="J35" s="5">
        <v>7381</v>
      </c>
      <c r="K35" s="6">
        <v>787</v>
      </c>
      <c r="L35" s="6">
        <v>8168</v>
      </c>
      <c r="M35" s="7">
        <v>-255</v>
      </c>
      <c r="N35" s="12">
        <v>-13</v>
      </c>
      <c r="O35" s="8">
        <v>-268</v>
      </c>
      <c r="P35" s="5">
        <v>7126</v>
      </c>
      <c r="Q35" s="5">
        <v>774</v>
      </c>
      <c r="R35" s="6">
        <v>7900</v>
      </c>
      <c r="S35" s="10">
        <v>268</v>
      </c>
      <c r="T35" s="5"/>
      <c r="U35" s="5">
        <v>7126</v>
      </c>
      <c r="V35" s="5">
        <v>774</v>
      </c>
      <c r="W35" s="9">
        <v>7900</v>
      </c>
    </row>
    <row r="36" spans="1:23" x14ac:dyDescent="0.3">
      <c r="A36" s="4">
        <v>29</v>
      </c>
      <c r="B36" s="19" t="s">
        <v>44</v>
      </c>
      <c r="C36" s="19"/>
      <c r="D36" s="19"/>
      <c r="E36" s="19"/>
      <c r="F36" s="19"/>
      <c r="G36" s="19"/>
      <c r="H36" s="19"/>
      <c r="I36" s="19"/>
      <c r="J36" s="5">
        <v>8119</v>
      </c>
      <c r="K36" s="6">
        <v>236</v>
      </c>
      <c r="L36" s="6">
        <v>8355</v>
      </c>
      <c r="M36" s="7">
        <v>-102</v>
      </c>
      <c r="N36" s="12">
        <v>0</v>
      </c>
      <c r="O36" s="8">
        <v>-102</v>
      </c>
      <c r="P36" s="5">
        <v>8017</v>
      </c>
      <c r="Q36" s="5">
        <v>236</v>
      </c>
      <c r="R36" s="6">
        <v>8253</v>
      </c>
      <c r="S36" s="10">
        <v>102</v>
      </c>
      <c r="T36" s="5"/>
      <c r="U36" s="5">
        <v>8017</v>
      </c>
      <c r="V36" s="5">
        <v>236</v>
      </c>
      <c r="W36" s="9">
        <v>8253</v>
      </c>
    </row>
    <row r="37" spans="1:23" x14ac:dyDescent="0.3">
      <c r="A37" s="4">
        <v>30</v>
      </c>
      <c r="B37" s="19" t="s">
        <v>45</v>
      </c>
      <c r="C37" s="19"/>
      <c r="D37" s="19"/>
      <c r="E37" s="19"/>
      <c r="F37" s="19"/>
      <c r="G37" s="19"/>
      <c r="H37" s="19"/>
      <c r="I37" s="19"/>
      <c r="J37" s="5">
        <v>5627</v>
      </c>
      <c r="K37" s="6">
        <v>246</v>
      </c>
      <c r="L37" s="6">
        <v>5873</v>
      </c>
      <c r="M37" s="7">
        <v>-177</v>
      </c>
      <c r="N37" s="12">
        <v>382</v>
      </c>
      <c r="O37" s="8">
        <v>205</v>
      </c>
      <c r="P37" s="5">
        <v>5450</v>
      </c>
      <c r="Q37" s="5">
        <v>628</v>
      </c>
      <c r="R37" s="6">
        <v>6078</v>
      </c>
      <c r="S37" s="10">
        <v>-205</v>
      </c>
      <c r="T37" s="5"/>
      <c r="U37" s="5">
        <v>5450</v>
      </c>
      <c r="V37" s="5">
        <v>628</v>
      </c>
      <c r="W37" s="9">
        <v>6078</v>
      </c>
    </row>
    <row r="38" spans="1:23" x14ac:dyDescent="0.3">
      <c r="A38" s="4">
        <v>31</v>
      </c>
      <c r="B38" s="19" t="s">
        <v>46</v>
      </c>
      <c r="C38" s="19"/>
      <c r="D38" s="19"/>
      <c r="E38" s="19"/>
      <c r="F38" s="19"/>
      <c r="G38" s="19"/>
      <c r="H38" s="19"/>
      <c r="I38" s="19"/>
      <c r="J38" s="5">
        <v>7060</v>
      </c>
      <c r="K38" s="6">
        <v>619</v>
      </c>
      <c r="L38" s="6">
        <v>7679</v>
      </c>
      <c r="M38" s="7">
        <v>-195</v>
      </c>
      <c r="N38" s="12">
        <v>-619</v>
      </c>
      <c r="O38" s="8">
        <v>-814</v>
      </c>
      <c r="P38" s="5">
        <v>6865</v>
      </c>
      <c r="Q38" s="5"/>
      <c r="R38" s="6">
        <v>6865</v>
      </c>
      <c r="S38" s="10">
        <v>814</v>
      </c>
      <c r="T38" s="5"/>
      <c r="U38" s="5">
        <v>6865</v>
      </c>
      <c r="V38" s="5">
        <v>0</v>
      </c>
      <c r="W38" s="9">
        <v>6865</v>
      </c>
    </row>
    <row r="39" spans="1:23" x14ac:dyDescent="0.3">
      <c r="A39" s="4">
        <v>32</v>
      </c>
      <c r="B39" s="19" t="s">
        <v>47</v>
      </c>
      <c r="C39" s="19"/>
      <c r="D39" s="19"/>
      <c r="E39" s="19"/>
      <c r="F39" s="19"/>
      <c r="G39" s="19"/>
      <c r="H39" s="19"/>
      <c r="I39" s="19"/>
      <c r="J39" s="5">
        <v>275</v>
      </c>
      <c r="K39" s="6">
        <v>5</v>
      </c>
      <c r="L39" s="6">
        <v>280</v>
      </c>
      <c r="M39" s="7">
        <v>-19</v>
      </c>
      <c r="N39" s="12">
        <v>0</v>
      </c>
      <c r="O39" s="8">
        <v>-19</v>
      </c>
      <c r="P39" s="5">
        <v>256</v>
      </c>
      <c r="Q39" s="5">
        <v>5</v>
      </c>
      <c r="R39" s="6">
        <v>261</v>
      </c>
      <c r="S39" s="10">
        <v>19</v>
      </c>
      <c r="T39" s="5"/>
      <c r="U39" s="5">
        <v>256</v>
      </c>
      <c r="V39" s="5">
        <v>5</v>
      </c>
      <c r="W39" s="9">
        <v>261</v>
      </c>
    </row>
    <row r="40" spans="1:23" x14ac:dyDescent="0.3">
      <c r="A40" s="4">
        <v>33</v>
      </c>
      <c r="B40" s="20" t="s">
        <v>48</v>
      </c>
      <c r="C40" s="20"/>
      <c r="D40" s="20"/>
      <c r="E40" s="20"/>
      <c r="F40" s="20"/>
      <c r="G40" s="20"/>
      <c r="H40" s="20"/>
      <c r="I40" s="20"/>
      <c r="J40" s="5">
        <v>1398</v>
      </c>
      <c r="K40" s="6">
        <v>41</v>
      </c>
      <c r="L40" s="6">
        <v>1439</v>
      </c>
      <c r="M40" s="7">
        <v>-130</v>
      </c>
      <c r="N40" s="12">
        <v>0</v>
      </c>
      <c r="O40" s="8">
        <v>-130</v>
      </c>
      <c r="P40" s="5">
        <v>1268</v>
      </c>
      <c r="Q40" s="5">
        <v>41</v>
      </c>
      <c r="R40" s="6">
        <v>1309</v>
      </c>
      <c r="S40" s="10">
        <v>130</v>
      </c>
      <c r="T40" s="5"/>
      <c r="U40" s="5">
        <v>1268</v>
      </c>
      <c r="V40" s="5">
        <v>41</v>
      </c>
      <c r="W40" s="9">
        <v>1309</v>
      </c>
    </row>
    <row r="41" spans="1:23" x14ac:dyDescent="0.3">
      <c r="A41" s="4">
        <v>34</v>
      </c>
      <c r="B41" s="19" t="s">
        <v>49</v>
      </c>
      <c r="C41" s="19"/>
      <c r="D41" s="19"/>
      <c r="E41" s="19"/>
      <c r="F41" s="19"/>
      <c r="G41" s="19"/>
      <c r="H41" s="19"/>
      <c r="I41" s="19"/>
      <c r="J41" s="5">
        <v>4258</v>
      </c>
      <c r="K41" s="6">
        <v>31</v>
      </c>
      <c r="L41" s="6">
        <v>4289</v>
      </c>
      <c r="M41" s="7">
        <v>-70</v>
      </c>
      <c r="N41" s="12">
        <v>0</v>
      </c>
      <c r="O41" s="8">
        <v>-70</v>
      </c>
      <c r="P41" s="5">
        <v>4188</v>
      </c>
      <c r="Q41" s="5">
        <v>31</v>
      </c>
      <c r="R41" s="6">
        <v>4219</v>
      </c>
      <c r="S41" s="10">
        <v>70</v>
      </c>
      <c r="T41" s="5"/>
      <c r="U41" s="5">
        <v>4188</v>
      </c>
      <c r="V41" s="5">
        <v>31</v>
      </c>
      <c r="W41" s="9">
        <v>4219</v>
      </c>
    </row>
    <row r="42" spans="1:23" x14ac:dyDescent="0.3">
      <c r="A42" s="4">
        <v>35</v>
      </c>
      <c r="B42" s="19" t="s">
        <v>50</v>
      </c>
      <c r="C42" s="19"/>
      <c r="D42" s="19"/>
      <c r="E42" s="19"/>
      <c r="F42" s="19"/>
      <c r="G42" s="19"/>
      <c r="H42" s="19"/>
      <c r="I42" s="19"/>
      <c r="J42" s="5">
        <v>589</v>
      </c>
      <c r="K42" s="6">
        <v>959</v>
      </c>
      <c r="L42" s="6">
        <v>1548</v>
      </c>
      <c r="M42" s="7"/>
      <c r="N42" s="12">
        <v>0</v>
      </c>
      <c r="O42" s="8">
        <v>0</v>
      </c>
      <c r="P42" s="5">
        <v>589</v>
      </c>
      <c r="Q42" s="5">
        <v>959</v>
      </c>
      <c r="R42" s="6">
        <v>1548</v>
      </c>
      <c r="S42" s="10">
        <v>0</v>
      </c>
      <c r="T42" s="5">
        <v>-800</v>
      </c>
      <c r="U42" s="5">
        <v>589</v>
      </c>
      <c r="V42" s="5">
        <v>159</v>
      </c>
      <c r="W42" s="9">
        <v>748</v>
      </c>
    </row>
    <row r="43" spans="1:23" x14ac:dyDescent="0.3">
      <c r="A43" s="4">
        <v>35</v>
      </c>
      <c r="B43" s="19" t="s">
        <v>51</v>
      </c>
      <c r="C43" s="19"/>
      <c r="D43" s="19"/>
      <c r="E43" s="19"/>
      <c r="F43" s="19"/>
      <c r="G43" s="19"/>
      <c r="H43" s="19"/>
      <c r="I43" s="19"/>
      <c r="J43" s="5">
        <v>6634</v>
      </c>
      <c r="K43" s="6">
        <v>115</v>
      </c>
      <c r="L43" s="6">
        <v>6749</v>
      </c>
      <c r="M43" s="7"/>
      <c r="N43" s="12">
        <v>0</v>
      </c>
      <c r="O43" s="8">
        <v>0</v>
      </c>
      <c r="P43" s="5">
        <v>6634</v>
      </c>
      <c r="Q43" s="5">
        <v>115</v>
      </c>
      <c r="R43" s="6">
        <v>6749</v>
      </c>
      <c r="S43" s="10">
        <v>0</v>
      </c>
      <c r="T43" s="5"/>
      <c r="U43" s="5">
        <v>6634</v>
      </c>
      <c r="V43" s="5">
        <v>115</v>
      </c>
      <c r="W43" s="9">
        <v>6749</v>
      </c>
    </row>
    <row r="44" spans="1:23" ht="36.75" customHeight="1" x14ac:dyDescent="0.3">
      <c r="A44" s="4"/>
      <c r="B44" s="17" t="s">
        <v>13</v>
      </c>
      <c r="C44" s="17"/>
      <c r="D44" s="17" t="s">
        <v>52</v>
      </c>
      <c r="E44" s="17"/>
      <c r="F44" s="17"/>
      <c r="G44" s="17"/>
      <c r="H44" s="17"/>
      <c r="I44" s="17"/>
      <c r="J44" s="5">
        <v>1572</v>
      </c>
      <c r="K44" s="6">
        <v>115</v>
      </c>
      <c r="L44" s="6">
        <v>1687</v>
      </c>
      <c r="M44" s="7"/>
      <c r="N44" s="12">
        <v>0</v>
      </c>
      <c r="O44" s="8">
        <v>0</v>
      </c>
      <c r="P44" s="5">
        <v>1572</v>
      </c>
      <c r="Q44" s="5">
        <v>115</v>
      </c>
      <c r="R44" s="6">
        <v>1687</v>
      </c>
      <c r="S44" s="10">
        <v>0</v>
      </c>
      <c r="T44" s="5"/>
      <c r="U44" s="5">
        <v>1572</v>
      </c>
      <c r="V44" s="5">
        <v>115</v>
      </c>
      <c r="W44" s="9">
        <v>1687</v>
      </c>
    </row>
    <row r="45" spans="1:23" x14ac:dyDescent="0.3">
      <c r="A45" s="4">
        <v>37</v>
      </c>
      <c r="B45" s="17" t="s">
        <v>53</v>
      </c>
      <c r="C45" s="17"/>
      <c r="D45" s="17"/>
      <c r="E45" s="17"/>
      <c r="F45" s="17"/>
      <c r="G45" s="17"/>
      <c r="H45" s="17"/>
      <c r="I45" s="17"/>
      <c r="J45" s="5">
        <v>1962</v>
      </c>
      <c r="K45" s="6">
        <v>7</v>
      </c>
      <c r="L45" s="6">
        <v>1969</v>
      </c>
      <c r="M45" s="7"/>
      <c r="N45" s="12">
        <v>0</v>
      </c>
      <c r="O45" s="8">
        <v>0</v>
      </c>
      <c r="P45" s="5">
        <v>1962</v>
      </c>
      <c r="Q45" s="5">
        <v>7</v>
      </c>
      <c r="R45" s="6">
        <v>1969</v>
      </c>
      <c r="S45" s="10">
        <v>0</v>
      </c>
      <c r="T45" s="5"/>
      <c r="U45" s="5">
        <v>1962</v>
      </c>
      <c r="V45" s="5">
        <v>7</v>
      </c>
      <c r="W45" s="9">
        <v>1969</v>
      </c>
    </row>
    <row r="46" spans="1:23" x14ac:dyDescent="0.3">
      <c r="A46" s="4"/>
      <c r="B46" s="18" t="s">
        <v>9</v>
      </c>
      <c r="C46" s="18"/>
      <c r="D46" s="18"/>
      <c r="E46" s="18"/>
      <c r="F46" s="18"/>
      <c r="G46" s="18"/>
      <c r="H46" s="18"/>
      <c r="I46" s="18"/>
      <c r="J46" s="14">
        <v>205378</v>
      </c>
      <c r="K46" s="14">
        <v>6092</v>
      </c>
      <c r="L46" s="14">
        <v>211470</v>
      </c>
      <c r="M46" s="14">
        <v>0</v>
      </c>
      <c r="N46" s="14">
        <v>0</v>
      </c>
      <c r="O46" s="14">
        <v>0</v>
      </c>
      <c r="P46" s="14">
        <v>205378</v>
      </c>
      <c r="Q46" s="14">
        <v>6092</v>
      </c>
      <c r="R46" s="14">
        <v>211470</v>
      </c>
      <c r="S46" s="14">
        <v>0</v>
      </c>
      <c r="T46" s="14">
        <v>0</v>
      </c>
      <c r="U46" s="14">
        <v>205378</v>
      </c>
      <c r="V46" s="14">
        <v>6092</v>
      </c>
      <c r="W46" s="15">
        <v>211470</v>
      </c>
    </row>
    <row r="47" spans="1:23" x14ac:dyDescent="0.3">
      <c r="Q47" s="16">
        <f>K46-Q46</f>
        <v>0</v>
      </c>
      <c r="R47" s="16">
        <f>L46-R46</f>
        <v>0</v>
      </c>
      <c r="T47" s="16">
        <f>N46-T46</f>
        <v>0</v>
      </c>
      <c r="V47" s="16">
        <f>V46-K46</f>
        <v>0</v>
      </c>
      <c r="W47" s="16">
        <f>W46-R46</f>
        <v>0</v>
      </c>
    </row>
  </sheetData>
  <mergeCells count="53">
    <mergeCell ref="B14:I14"/>
    <mergeCell ref="U2:W2"/>
    <mergeCell ref="B4:I4"/>
    <mergeCell ref="C5:I5"/>
    <mergeCell ref="B6:I6"/>
    <mergeCell ref="B7:I7"/>
    <mergeCell ref="B8:I8"/>
    <mergeCell ref="A2:I3"/>
    <mergeCell ref="J2:L2"/>
    <mergeCell ref="M2:O2"/>
    <mergeCell ref="P2:R2"/>
    <mergeCell ref="S2:S3"/>
    <mergeCell ref="T2:T3"/>
    <mergeCell ref="C9:I9"/>
    <mergeCell ref="B10:I10"/>
    <mergeCell ref="B11:I11"/>
    <mergeCell ref="B12:I12"/>
    <mergeCell ref="B13:I13"/>
    <mergeCell ref="A25:B25"/>
    <mergeCell ref="C25:I25"/>
    <mergeCell ref="B15:I15"/>
    <mergeCell ref="B16:I16"/>
    <mergeCell ref="A17:B17"/>
    <mergeCell ref="C17:I17"/>
    <mergeCell ref="B18:I18"/>
    <mergeCell ref="B19:I19"/>
    <mergeCell ref="B20:I20"/>
    <mergeCell ref="B21:I21"/>
    <mergeCell ref="B22:I22"/>
    <mergeCell ref="B23:I23"/>
    <mergeCell ref="B24:I24"/>
    <mergeCell ref="B37:I37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44:C44"/>
    <mergeCell ref="D44:I44"/>
    <mergeCell ref="B45:I45"/>
    <mergeCell ref="B46:I46"/>
    <mergeCell ref="B38:I38"/>
    <mergeCell ref="B39:I39"/>
    <mergeCell ref="B40:I40"/>
    <mergeCell ref="B41:I41"/>
    <mergeCell ref="B42:I42"/>
    <mergeCell ref="B43:I4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изменения в ТП</vt:lpstr>
      <vt:lpstr>'изменения в ТП'!Область_печати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2023-10-02T12:42:35Z</cp:lastPrinted>
  <dcterms:created xsi:type="dcterms:W3CDTF">2023-10-02T12:35:35Z</dcterms:created>
  <dcterms:modified xsi:type="dcterms:W3CDTF">2023-10-02T12:42:45Z</dcterms:modified>
</cp:coreProperties>
</file>